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1 полуг.2024г\"/>
    </mc:Choice>
  </mc:AlternateContent>
  <xr:revisionPtr revIDLastSave="0" documentId="13_ncr:1_{C978675D-5619-47FD-8C72-435521A01014}" xr6:coauthVersionLast="47" xr6:coauthVersionMax="47" xr10:uidLastSave="{00000000-0000-0000-0000-000000000000}"/>
  <bookViews>
    <workbookView xWindow="-120" yWindow="-120" windowWidth="29040" windowHeight="15840" xr2:uid="{00000000-000D-0000-FFFF-FFFF00000000}"/>
  </bookViews>
  <sheets>
    <sheet name="с аналогичным пер.прош.года" sheetId="3" r:id="rId1"/>
  </sheets>
  <definedNames>
    <definedName name="_xlnm.Print_Titles" localSheetId="0">'с аналогичным пер.прош.года'!$7:$9</definedName>
    <definedName name="_xlnm.Print_Area" localSheetId="0">'с аналогичным пер.прош.года'!$A$1:$K$30</definedName>
  </definedNames>
  <calcPr calcId="181029"/>
  <customWorkbookViews>
    <customWorkbookView name="Бельмесова Надежда Леонидова - Личное представление" guid="{0BF8A77B-2D00-41FE-977C-CDDD31EF3F6B}" mergeInterval="0" personalView="1" maximized="1" xWindow="1" yWindow="1" windowWidth="1276" windowHeight="790" activeSheetId="1" showComments="commIndAndComment"/>
    <customWorkbookView name="Дмитриева Галина Анатольевна - Личное представление" guid="{E64C0D63-DA53-4041-B8E0-6C3B5A44F6AD}" mergeInterval="0" personalView="1" maximized="1" xWindow="1" yWindow="1" windowWidth="1276" windowHeight="790" activeSheetId="1"/>
    <customWorkbookView name="Пивоварова Людмила Ивановна - Личное представление" guid="{A1604965-450C-4A84-8811-47F1939E6ED9}" mergeInterval="0" personalView="1" maximized="1" xWindow="1" yWindow="1" windowWidth="1916" windowHeight="850" activeSheetId="1"/>
    <customWorkbookView name="Ефанина Светлана Валентиновна - Личное представление" guid="{EF0FF8B3-5080-4C24-8156-021EBB71B0B5}" mergeInterval="0" personalView="1" maximized="1" windowWidth="1916" windowHeight="807" activeSheetId="1"/>
    <customWorkbookView name="nadegda - Личное представление" guid="{4F3AF19E-0794-45DD-91E0-0C05D73B7D24}" mergeInterval="0" personalView="1" maximized="1" xWindow="1" yWindow="1" windowWidth="1276" windowHeight="794" activeSheetId="1"/>
    <customWorkbookView name="Трофимова Елена Анатольевна - Личное представление" guid="{6D277DD8-5649-477E-97CC-0DB4546FF6C5}" mergeInterval="0" personalView="1" maximized="1" windowWidth="1916" windowHeight="859" activeSheetId="1"/>
    <customWorkbookView name="Харюткина Юлия Владимировна - Личное представление" guid="{C4446EAB-62EA-4E2E-AB94-0E42FEC4B0BB}" mergeInterval="0" personalView="1" maximized="1" xWindow="1" yWindow="1" windowWidth="1916" windowHeight="850" activeSheetId="1"/>
    <customWorkbookView name="Голованова Наталья Васильевна - Личное представление" guid="{10923A32-1A77-42AC-9CD1-EE9A59759422}" mergeInterval="0" personalView="1" maximized="1" xWindow="-8" yWindow="-8" windowWidth="1936" windowHeight="1056" activeSheetId="1"/>
    <customWorkbookView name="Игнатьева Вера Юрьевна - Личное представление" guid="{96AC301D-4A63-4505-8D4E-9A5C6257E79C}" mergeInterval="0" personalView="1" maximized="1" windowWidth="1276" windowHeight="798" activeSheetId="1"/>
    <customWorkbookView name="kau - Личное представление" guid="{858105EB-943F-47B5-9D97-A2ACDD95189F}" mergeInterval="0" personalView="1" maximized="1" xWindow="1" yWindow="1" windowWidth="1436" windowHeight="630" activeSheetId="1"/>
    <customWorkbookView name="natel - Личное представление" guid="{0B3570B1-30A5-4896-9EF3-9E8ABE4A9153}" mergeInterval="0" personalView="1" maximized="1" xWindow="1" yWindow="1" windowWidth="1276" windowHeight="806" activeSheetId="1" showComments="commIndAndComment"/>
    <customWorkbookView name="Фадеева Ирина Николаевна - Личное представление" guid="{BAF9E9C6-8802-4EE9-811E-DE9CDFFCBD18}" mergeInterval="0" personalView="1" maximized="1" xWindow="-8" yWindow="-8" windowWidth="1936" windowHeight="1056" activeSheetId="1"/>
    <customWorkbookView name="Евстифеева  - Личное представление" guid="{50282027-6F61-44A6-B224-FA160888C7FE}" mergeInterval="0" personalView="1" xWindow="-15" yWindow="44" windowWidth="1018" windowHeight="474" activeSheetId="1"/>
    <customWorkbookView name="Кузьминых - Личное представление" guid="{D73DA10A-5B06-433B-B3C1-201AD91349F7}" mergeInterval="0" personalView="1" maximized="1" xWindow="1" yWindow="1" windowWidth="1276" windowHeight="794" activeSheetId="1"/>
    <customWorkbookView name="Савватеев Николай Николаевич - Личное представление" guid="{9E90E423-D283-4F78-9164-3FD6C1CC4CDD}" mergeInterval="0" personalView="1" maximized="1" xWindow="1" yWindow="1" windowWidth="1916" windowHeight="846" activeSheetId="1"/>
    <customWorkbookView name="Кашкина Александра Юрьевна - Личное представление" guid="{43348270-D6A5-45FE-BE03-1336A9E5F885}" mergeInterval="0" personalView="1" maximized="1" windowWidth="1276" windowHeight="699" activeSheetId="1"/>
    <customWorkbookView name="Зинченко Надежда Викторовна - Личное представление" guid="{41662B1C-E975-48CB-932C-03E8B9783846}" mergeInterval="0" personalView="1" maximized="1" xWindow="1" yWindow="1" windowWidth="1436" windowHeight="670" activeSheetId="1"/>
    <customWorkbookView name="Кравченко - Личное представление" guid="{C55656BF-F3C3-4055-B0B0-5AADF4E0A829}" mergeInterval="0" personalView="1" maximized="1" xWindow="1" yWindow="1" windowWidth="1276" windowHeight="794" activeSheetId="1"/>
    <customWorkbookView name="Молканова Валентина Павловна - Личное представление" guid="{D16EB5BA-9839-4539-822F-16A45FE7EB96}" mergeInterval="0" personalView="1" maximized="1" windowWidth="1276" windowHeight="675" activeSheetId="1" showComments="commIndAndComment"/>
    <customWorkbookView name="aei - Личное представление" guid="{D8A8BDD0-8836-4456-967B-3DDF098FDDA2}" mergeInterval="0" personalView="1" maximized="1" xWindow="1" yWindow="1" windowWidth="1280" windowHeight="894" activeSheetId="1"/>
    <customWorkbookView name="Дементьева Елена Александровна - Личное представление" guid="{70D3B7E5-8243-49CF-93B4-86D309127258}" mergeInterval="0" personalView="1" maximized="1" xWindow="1" yWindow="1" windowWidth="1276" windowHeight="789" activeSheetId="1"/>
    <customWorkbookView name="Горбунова - Личное представление" guid="{8BF463EA-E14A-4E69-8E94-933F8B062FDF}" mergeInterval="0" personalView="1" maximized="1" windowWidth="1020" windowHeight="550" activeSheetId="1" showComments="commIndAndComment"/>
    <customWorkbookView name="Быкова - Личное представление" guid="{FF45E5C7-3C6A-4DC5-A5AD-00EBB5B4DF1B}" mergeInterval="0" personalView="1" maximized="1" windowWidth="1020" windowHeight="603" activeSheetId="1"/>
    <customWorkbookView name="liliya - Личное представление" guid="{1FBCC851-2C70-454E-AE4F-215DFE079B13}" mergeInterval="0" personalView="1" maximized="1" xWindow="1" yWindow="1" windowWidth="1276" windowHeight="806" activeSheetId="1"/>
    <customWorkbookView name="Дмитриева  - Личное представление" guid="{A0808AAF-6F15-48B7-9543-F58E422E76DE}" mergeInterval="0" personalView="1" maximized="1" xWindow="1" yWindow="1" windowWidth="1276" windowHeight="806" activeSheetId="1" showComments="commIndAndComment"/>
    <customWorkbookView name="Тягичева Антонина Филиповна - Личное представление" guid="{FB304F53-15FE-4D3A-86D4-41CCF7BADFFB}" mergeInterval="0" personalView="1" maximized="1" xWindow="1" yWindow="1" windowWidth="1014" windowHeight="529" activeSheetId="1"/>
    <customWorkbookView name="Тананыкина - Личное представление" guid="{9D385B3B-1F99-4CC7-8B32-5AC2F3FBEACA}" mergeInterval="0" personalView="1" maximized="1" windowWidth="1276" windowHeight="832" activeSheetId="1"/>
    <customWorkbookView name="Куймакова - Личное представление" guid="{4A522E9E-C3DF-4246-BF06-A4708FFDE2F5}" mergeInterval="0" personalView="1" maximized="1" windowWidth="1276" windowHeight="885" activeSheetId="1"/>
    <customWorkbookView name="mma - Личное представление" guid="{7AC17663-17E2-4888-8DF4-E8084B724D1C}" mergeInterval="0" personalView="1" maximized="1" xWindow="1" yWindow="1" windowWidth="1276" windowHeight="804" activeSheetId="1"/>
    <customWorkbookView name="Роднякова Марина Михайловна - Личное представление" guid="{2C1FC774-3FE2-4769-89BA-00392732C5ED}" mergeInterval="0" personalView="1" maximized="1" xWindow="1" yWindow="1" windowWidth="1276" windowHeight="803" activeSheetId="1"/>
    <customWorkbookView name="Ефанина - Личное представление" guid="{E999F785-F012-4EB9-81A0-2CD5C0453760}" mergeInterval="0" personalView="1" maximized="1" xWindow="1" yWindow="1" windowWidth="1020" windowHeight="538" activeSheetId="1"/>
    <customWorkbookView name="Бакулина  - Личное представление" guid="{5D5BB50D-D85C-45AF-AFAF-5996D4EE5558}" mergeInterval="0" personalView="1" maximized="1" xWindow="1" yWindow="1" windowWidth="951" windowHeight="512" activeSheetId="1"/>
    <customWorkbookView name="soboleva - Личное представление" guid="{F5DFC974-C1F8-46CD-85D2-278752D247FF}" mergeInterval="0" personalView="1" maximized="1" xWindow="1" yWindow="1" windowWidth="1419" windowHeight="541" activeSheetId="1"/>
    <customWorkbookView name="Гололобова Светлана Александровна - Личное представление" guid="{5DA22861-29F9-4E2D-A723-DAF28E6B58E5}" mergeInterval="0" personalView="1" maximized="1" xWindow="1" yWindow="1" windowWidth="1276" windowHeight="790" activeSheetId="1"/>
    <customWorkbookView name="Панова Елена Юрьевна - Личное представление" guid="{5D6F57EB-B106-4E4F-AF96-42579C2101D7}" mergeInterval="0" personalView="1" maximized="1" xWindow="1" yWindow="1" windowWidth="1916" windowHeight="846" activeSheetId="1"/>
    <customWorkbookView name="ignatieva - Личное представление" guid="{9B61F361-3829-4BB0-B26F-A1A3206994BD}" mergeInterval="0" personalView="1" maximized="1" xWindow="1" yWindow="1" windowWidth="1276" windowHeight="794" activeSheetId="1" showComments="commIndAndComment"/>
    <customWorkbookView name="Зарубина - Личное представление" guid="{AA65D288-D6E5-40F9-8641-E24C4B9F28BC}" mergeInterval="0" personalView="1" maximized="1" xWindow="1" yWindow="1" windowWidth="1916" windowHeight="810" activeSheetId="1"/>
    <customWorkbookView name="Николаева Елена Ирфанова - Личное представление" guid="{32C23A7C-D000-4EDE-813A-EBD8D233A13C}" mergeInterval="0" personalView="1" maximized="1" xWindow="1" yWindow="1" windowWidth="1916" windowHeight="810" activeSheetId="1"/>
    <customWorkbookView name="Кашкина - Личное представление" guid="{63433932-C4EE-4B64-9FCD-E598759A9891}" mergeInterval="0" personalView="1" maximized="1" xWindow="1" yWindow="1" windowWidth="1436" windowHeight="670" activeSheetId="1"/>
    <customWorkbookView name="pivovarova.li - Личное представление" guid="{8A3EB20E-60D4-4451-8F4C-16C408FD2F1C}" mergeInterval="0" personalView="1" maximized="1" xWindow="1" yWindow="1" windowWidth="1916" windowHeight="860" activeSheetId="1"/>
    <customWorkbookView name="Елена Михайловна Есавкина - Личное представление" guid="{8C44E2E0-08DB-4652-84AD-63EF83E543E1}" mergeInterval="0" personalView="1" maximized="1" xWindow="-8" yWindow="-8" windowWidth="1936" windowHeight="1056" activeSheetId="1"/>
    <customWorkbookView name="Зарубина Наталья Ивановна - Личное представление" guid="{4B8A306F-91E5-4C07-9F80-2E70FBF5C2D6}" mergeInterval="0" personalView="1" maximized="1" xWindow="1" yWindow="1" windowWidth="1916" windowHeight="810" activeSheetId="1"/>
    <customWorkbookView name="Кравченко Инна Александровна - Личное представление" guid="{3434B754-0B7D-4769-8FED-CEE565FD0226}" mergeInterval="0" personalView="1" maximized="1" xWindow="-8" yWindow="-8" windowWidth="1936" windowHeight="1056" activeSheetId="1"/>
    <customWorkbookView name="bryzgalova - Личное представление" guid="{EBA4E0D1-5B19-4ED9-8234-FC67368FEBFC}" mergeInterval="0" personalView="1" maximized="1" xWindow="1" yWindow="1" windowWidth="1436" windowHeight="670" activeSheetId="1"/>
    <customWorkbookView name="Бедункович Марина Александровна - Личное представление" guid="{4E3804F4-91E7-4015-813F-A5E457B1D583}" mergeInterval="0" personalView="1" maximized="1" windowWidth="1916" windowHeight="835" activeSheetId="1" showComments="commIndAndComment"/>
    <customWorkbookView name="zinchenko.nv - Личное представление" guid="{2C409170-CFB3-42C1-8F08-216DF0A2E42C}" mergeInterval="0" personalView="1" maximized="1" xWindow="1" yWindow="1" windowWidth="1916" windowHeight="850" activeSheetId="1"/>
    <customWorkbookView name="panova - Личное представление" guid="{96FAC8A4-EAEB-42EB-B32F-CCEC2768D9D6}" mergeInterval="0" personalView="1" maximized="1" xWindow="1" yWindow="1" windowWidth="1916" windowHeight="830" activeSheetId="1"/>
    <customWorkbookView name="Кочеткова Ольга Владимировна - Личное представление" guid="{D86DB281-4B96-4CC1-9CE9-523A179957C7}" mergeInterval="0" personalView="1" maximized="1" xWindow="1" yWindow="1" windowWidth="1596" windowHeight="666" activeSheetId="1"/>
    <customWorkbookView name="Цветкова Ирина Сергеевна - Личное представление" guid="{B78D652D-9319-4B8E-B480-099F54A8F44D}" mergeInterval="0" personalView="1" maximized="1" xWindow="1" yWindow="1" windowWidth="1436" windowHeight="682" activeSheetId="1"/>
    <customWorkbookView name="Телениус Наталья Викторовна - Личное представление" guid="{6433499D-8335-4722-9A8D-498410EDD23A}" mergeInterval="0" personalView="1" maximized="1" xWindow="-8" yWindow="-8" windowWidth="1936" windowHeight="1056" activeSheetId="1"/>
    <customWorkbookView name="Куймакова Наталия Васильевна - Личное представление" guid="{42A987E0-0DC9-40D6-A8E2-88A53BEEE3E0}" mergeInterval="0" personalView="1" maximized="1" windowWidth="1916" windowHeight="755" activeSheetId="1"/>
    <customWorkbookView name="Архипова Елена Иннакентьевна - Личное представление" guid="{DE43D81F-FB13-41E0-B48E-2E8E8860BD9C}" mergeInterval="0" personalView="1" maximized="1" windowWidth="1916" windowHeight="855" activeSheetId="1"/>
  </customWorkbookViews>
</workbook>
</file>

<file path=xl/calcChain.xml><?xml version="1.0" encoding="utf-8"?>
<calcChain xmlns="http://schemas.openxmlformats.org/spreadsheetml/2006/main">
  <c r="E14" i="3" l="1"/>
  <c r="D30" i="3" l="1"/>
  <c r="C14" i="3"/>
  <c r="C30" i="3" s="1"/>
  <c r="E30" i="3"/>
  <c r="F30" i="3"/>
  <c r="H26" i="3"/>
  <c r="G26" i="3"/>
  <c r="H29" i="3"/>
  <c r="G29" i="3"/>
  <c r="H28" i="3"/>
  <c r="G28" i="3"/>
  <c r="H27" i="3"/>
  <c r="G27" i="3"/>
  <c r="H25" i="3"/>
  <c r="G25" i="3"/>
  <c r="H24" i="3"/>
  <c r="G24" i="3"/>
  <c r="H23" i="3"/>
  <c r="G23" i="3"/>
  <c r="H22" i="3"/>
  <c r="G22" i="3"/>
  <c r="H21" i="3"/>
  <c r="G21" i="3"/>
  <c r="H20" i="3"/>
  <c r="G20" i="3"/>
  <c r="H19" i="3"/>
  <c r="G19" i="3"/>
  <c r="H18" i="3"/>
  <c r="G18" i="3"/>
  <c r="H17" i="3"/>
  <c r="G17" i="3"/>
  <c r="H16" i="3"/>
  <c r="G16" i="3"/>
  <c r="H15" i="3"/>
  <c r="G15" i="3"/>
  <c r="H14" i="3"/>
  <c r="H13" i="3"/>
  <c r="G13" i="3"/>
  <c r="H12" i="3"/>
  <c r="G12" i="3"/>
  <c r="H11" i="3"/>
  <c r="G11" i="3"/>
  <c r="H10" i="3"/>
  <c r="G10" i="3"/>
  <c r="H30" i="3" l="1"/>
  <c r="G14" i="3"/>
  <c r="G30" i="3"/>
</calcChain>
</file>

<file path=xl/sharedStrings.xml><?xml version="1.0" encoding="utf-8"?>
<sst xmlns="http://schemas.openxmlformats.org/spreadsheetml/2006/main" count="55" uniqueCount="51">
  <si>
    <t>тыс.руб.</t>
  </si>
  <si>
    <t>всего</t>
  </si>
  <si>
    <t>в т.ч. просроченная</t>
  </si>
  <si>
    <t>Отклонение</t>
  </si>
  <si>
    <t>ГРБС</t>
  </si>
  <si>
    <t>Дума городского округа Тольятти</t>
  </si>
  <si>
    <t>ИТОГО</t>
  </si>
  <si>
    <t>Примечание
(в т.ч.причины образования задолженности)</t>
  </si>
  <si>
    <t>Администрация городского округа Тольятти</t>
  </si>
  <si>
    <t>Департамент общественной безопасности администрации городского округа Тольятти</t>
  </si>
  <si>
    <t>Департамент дорожного хозяйства и транспорта администрации городского округа Тольятти</t>
  </si>
  <si>
    <t>Департамент экономического развития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</si>
  <si>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</si>
  <si>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</si>
  <si>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Департамент градостроительной деятельности администрации городского округа Тольятти</t>
  </si>
  <si>
    <t>Управление физической культуры и спорта администрации городского округа Тольятти</t>
  </si>
  <si>
    <t>Департамент городского хозяйства администрации городского округа Тольятти</t>
  </si>
  <si>
    <t>Департамент информационных технологий и связи администрации городского округа Тольятти</t>
  </si>
  <si>
    <t>Управление взаимодействия с общественностью администрации городского округа Тольятти</t>
  </si>
  <si>
    <t>Организационное управление администрации городского округа Тольятти</t>
  </si>
  <si>
    <t>к пояснительной записке</t>
  </si>
  <si>
    <t>Департамент социального обеспечения администрации городского округа Тольятти</t>
  </si>
  <si>
    <t>Департамент финансов администрации городского округа Тольятти</t>
  </si>
  <si>
    <t>Департамент по управлению муниципальным имуществом</t>
  </si>
  <si>
    <t>Администрация городского округа Тольятти (АД)</t>
  </si>
  <si>
    <t>Приложение № 5</t>
  </si>
  <si>
    <t>Руководитель управления по учету и отчетности исполнения бюджета</t>
  </si>
  <si>
    <t>Ю.В.Харюткина</t>
  </si>
  <si>
    <t>Управление потребительского рынка администрации городского округа Тольятти</t>
  </si>
  <si>
    <t>отчета об исполнении бюджета за I полугодие 2024 года</t>
  </si>
  <si>
    <t xml:space="preserve">Информация о динамике кредиторской задолженности ГРБС городского округа Тольятти
по состоянию на 01.07.2024 </t>
  </si>
  <si>
    <t>Сумма кредиторской задолженности на 01.07.2023</t>
  </si>
  <si>
    <t>Сумма кредиторской задолженности на 01.07.2024</t>
  </si>
  <si>
    <t>УФНС России по Самарской области</t>
  </si>
  <si>
    <t xml:space="preserve">Контрольно-счетная палата городского округа Тольятти </t>
  </si>
  <si>
    <t>Текущая задолженность:                                                                                                                                                                                                          
-4302 тыс.руб. - начисление заработной платы за июнь 2024 г. Выплата произведена в установленные сроки в следующем месяце;
-4021 тыс.руб. - удержания из выплат по оплате труда за июнь 2024 г.;
-13 тыс.руб.- выплаты почетным гражданам за июнь 2024г. Перечисление в следующем месяце;
-1814 тыс.руб.-оплата помощникам депутатов за июнь 2024 г. Выплата произведена в установленные сроки в следующем месяце;
-3 тыс.руб. - начислено пособие за первые три дня временной нетрудоспособности за счет средств работодателя за июнь 2024 г., перечисление по срокам выплаты заработной платы;
-3 тыс.руб. - за теплоэнергию в июне 2024 г.; 
-4 тыс.руб. – за композицию живых цветов в июне 2024г. По условиям договоров (контрактов) оплата в течении 7 рабочих дней после подписания Акта приемки товаров, работ,услуг.</t>
  </si>
  <si>
    <t>584 тыс. руб. - излишне уплаченные административные штрафы, установленные законами субъектов РФ об административных правонарушениях, за нарушение муниципальных правовых актов.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t>
  </si>
  <si>
    <t>Текущая задолженность:                                                                                                                                                                                                          
-26721 тыс.руб. –начисление заработной платы за июнь 2024 г. Выплата произведена в установленные сроки в следующем месяце;
-23848 тыс.руб.  - удержания из выплат по оплате труда за июнь 2024 г.;
-343 тыс.руб.- начислена доплата матерям до 3 лет, пособия за первые три дня временной нетрудоспособности за счет средств работодателя за июнь 2024 г., перечисление в сроки выплаты заработной платы;
-20 тыс.руб. – возврат по оплате судебной экспертизе в июне 2024 г.</t>
  </si>
  <si>
    <t>Задолженность УФНС России по Самарской области на 01.07.2024 перед юридическими и физическими лицами г.о.Тольятти, их них:                                                                                                                                                                                                                                                                                                                                                                                                                                                                - 49513 тыс. руб.- налог на имущество физических лиц; 
- 28768 тыс. руб.- земельный налог; 
- 8274 тыс.руб.-налог на прибыль организаций, зачислявшийся до 1 января 2005 года в местные бюджеты; 
- 3346 тыс.руб.-земельный налог по обязательствам, возникшим до 1 января 2006 года; 
- 514 тыс.руб -налог на рекламу;
- 5788 тыс.руб.-прочие местные налоги и сборы; 
- 100 тыс.руб.-целевые сборы с граждан и предприятий;
- 5172 тыс. руб -доходы от денежных взысканий, штрафов.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t>
  </si>
  <si>
    <t>102 тыс. руб. - невыясненные поступления, будут уточнены в 2024 г. 
Текущая задолженность:
-2800 тыс.руб.- начисление заработной платы за июнь 2024 г. Выплата производится в установленные сроки в следующем месяце;
-491 тыс.руб. - за поставку МФУ в июне 2024 г. По условиям контракта оплата в следующем месяце;
- 25 тыс.руб. - начислена доплата матерям до 3 лет, пособия за первые три дня временной нетрудоспособности за счет средств работодателя за июнь 2024 г., перечисление по срокам выплаты заработной платы; 
-2727 тыс.руб.  - удержания из выплат по оплате труда за июнь 2024 г.</t>
  </si>
  <si>
    <t>Текущая задолженность:
-5638 тыс.руб. - начисление заработной платы за июнь 2024г. Выплата производится в установленные сроки в следующем месяце;
- 139 тыс.руб.- начислена доплата матерям до 3 лет, пособия за первые три дня временной нетрудоспособности за счет средств работодателя за июнь 2024 г., выплата спасателям, перечисление по срокам выплаты заработной платы; 
- 4600 тыс.руб.- удержания из выплат по оплате труда и налоговые платежи за июнь 2024 г.;
-2 тыс.руб.- за услуги по диагностике, техническому обслуживанию и ремонту лодочных моторов в июне 2024 г.; 
- 1 тыс.руб. - за вывоз ТБО в июне 2024 г.; 
- 3 тыс.руб. - за ТО АПС и ОПС в июне 2024 г.; 
- 2 тыс.руб. - за содержание помещения в июне 2024 г.;
- 1 тыс.руб. - за ТО КТС в июнь 2024 г.; 
- 6 тыс.руб. – за охранные услуги в июне 2024 г.; 
- 7 тыс.руб. - за обслуживание ПО 1С: Бухгалтерия в июне 2024 г.;
- 49 тыс.руб. - за поставку ГСМ в июнь 2024г. 
По условиям договоров (контрактов) оплата в течении 7 рабочих дней после подписания Акта приемки товаров, работ,услуг.</t>
  </si>
  <si>
    <t>Текущая задолженность:                                                                                                                                                                                                          
-448 тыс.руб. –начисление заработной платы за июнь 2024 г. Выплата произведена в установленные сроки в следующем месяце;
-601 тыс.руб.  - удержания из выплат по оплате труда и налоговые платежи за июнь 2024 г.;
-1026 тыс.  руб. - исполнительные листы в пользу физических и юридических лиц. Срок оплаты июль-август 2024г.;
-2 тыс. руб. - за потреблённую тепловую энергию в июне 2024г.; 
-2 тыс. руб. - за вывоз твёрдых бытовых отходов за июнь 2024 г.;         
-21 тыс. руб.  за техническое обслуживание охранно-пожарной сигнализации в июне 2024 г.; 
-3 тыс. руб. -взнос в НО "Фонд капитального ремонта" за июнь 2024 г.; 
-5 тыс. руб.- содержание нежилых помещений в июне 2024 г.; 
-3 тыс. руб. - за услуги спутникового контроля транспорта в системе Web-ГЛОНАСС в июне 2024 г; 
-11 тыс. руб. - за услуги по сопровождению справочно-правовой системы "ГАРАНТ-Юрист" в июне 2024 г.; 
-6 тыс. руб.- за информационно-технологическое сопровождение в системе «1С-Предприятие» в июне 2024 г.; 
-4 тыс.руб.- за охранные услуги в июне 2024 г.; 
-120 тыс. руб. - за поставку ГСМ в июне 2024 г. 
По условиям договоров (контрактов) оплата в течении 7 рабочих дней после подписания Акта приемки товаров, работ,услуг.</t>
  </si>
  <si>
    <t>Текущая задолженность:
– 587 тыс.руб. - начисление заработной платы за июнь 2024 г. Выплата производится в установленные сроки в следующем месяце;
-575 тыс.руб.- удержания из выплат по оплате труда за июнь 2024 г.;
-2 тыс.руб.- начислено пособие за первые три дня временной нетрудоспособности за счет средств работодателя за июнь 2024 г., перечисление по срокам выплаты заработной платы.</t>
  </si>
  <si>
    <t>830 тыс. руб. - невыясненные поступления, будут уточнены в 2024 году.                                                                                                                                                                                                                                                                                                                                                                                             Текущая задолженность:
-867 тыс.руб. – за строительный контроль дороги в декабре 2023 г.МК 0842200002123000215_259977 от 04.08.2023. Частичная оплата 29.12.2023. Для погашения кредиторской задолженности Решением Думы №269 от 10.07.2024 утверждены ассигнования за счет местного бюджета. Оплата в июле 2024г.</t>
  </si>
  <si>
    <t xml:space="preserve">Текущая задолженность:
- 72 тыс.руб.- начислены суммы физическим лицам по договорам пожизненной ренты за июнь2024. Выплата производится в установленные сроки в следующем месяце;
- 539 тыс.руб. -начислены налоги с вознаграждения приемным родителям за июнь 2024г. </t>
  </si>
  <si>
    <t>Текущая задолженность:
-541 тыс.руб. - начисление заработной платы за июнь 2024. Выплата производится в установленные сроки в следующем месяце;
-300 тыс.руб.- удержания из выплат по оплате труда и налоговые платежи за июнь 2024 г.;
-84 тыс.руб. –за поставку нефтепродуктов в июне 2024 г.;. 
-644 тыс.руб. – за поставку электрической энергии для уличного (наружного) освещения в июне 2024 г.; 
-3 тыс.руб. - за обслуживание охранно-пожарной сигнализации в июне 2024 г.;
-7 тыс.руб. - за сопровождение программных продуктов в июне 2024 г.;
-3 тыс. руб. –за услуги по эксплуатации и развитию информационной системы в июне 2024 года. 
По условиям договоров (контрактов) оплата в течении 7 рабочих дней после подписания Акта приемки товаров, работ,услуг.</t>
  </si>
  <si>
    <t xml:space="preserve">Текущая задолженность:                                                                                                                                                                                                          
-660 тыс.руб. –начисление заработной платы за июнь 2024 г. Выплата производится в установленные сроки в следующем месяце;
-878 тыс.руб.  - удержания из выплат по оплате труда за июнь 2024 г. </t>
  </si>
  <si>
    <t xml:space="preserve">Текущая задолженность:
-4547 тыс. руб. - начисление заработной платы сотрудникам за июнь 2024 г. Выплата производится в установленные сроки в следующем месяце;
-35 тыс.руб. - начислена доплата матерям до 3 лет, пособия за первые три дня временной нетрудоспособности за счет средств работодателя за июнь 2024 г., перечисление по срокам выплаты заработной платы; 
-4730 тыс.руб.  - удержания из выплат по оплате труда за июнь 2024 г.;
-109 тыс.руб. – за поставку комплектующих для оргтехники в июне 2024 г. По условиям договора (контракта) оплата в течении 7 рабочих дней после подписания Акта приемки товаров, работ,услуг. </t>
  </si>
  <si>
    <t>Текущая задолженность:
-1627 тыс. руб. - начисление заработной платы сотрудникам за июнь 2024. Выплата производится в установленные сроки в следующем месяце;
- 10 тыс.руб.- оплата проезда в июне 2024 г., перечисление по срокам выплаты заработной платы;
- 7 тыс. руб. -начисление пособие по временной нетрудоспособности за счет работодателя за июнь 2024 г.;
-1223 тыс.руб.  - удержания из выплат по оплате труда и налоговые платежи за июнь 2024 г.</t>
  </si>
  <si>
    <t xml:space="preserve">63 тыс. руб. - невыясненные поступления, будут уточнены в 2024 году.                                                                                                                                                                                                                                                                                                                                                                                                           Текущая задолженность:
-7302 тыс руб. - переплата по расторгнутым, прекращенным договорам аренды земельных участков (заявительный характер, денежные средства подлежат выплате только после обращения кредиторов);
-395 тыс.руб. - переплата по расторгнутым договорам на размещение нестационарных торговых объектов (заявительный характер, денежные средства подлежат выплате только после обращения кредиторов);
-10  тыс.руб. - начислены суммы по исполнительным листам. Предельный срок оплаты август 2024г. </t>
  </si>
  <si>
    <t>7 тыс.руб. -невыясненные поступления, будут уточнены в 2024 г.                                                                                                                                                                                                                                                                                                                                                                                                                                                                      Текущая задолженность:
-45 тыс.руб.- задолженность образовалась в связи с корректировкой начислений по доходам от подлежащей перечислению в 2022 г. части прибыли от использования имущества муниципальными предприятиями по итогам 2021 г. в соответствии с пунктом 8 решения Думы городского округа Тольятти от 23.11.2022 № 1419.  до установления размера 0 % в отношении части прибыли, подлежащей перечислению в бюджет;  
-38 тыс. руб. - задолженность по налогу на добавленную стоимость по договорам аренды с физическими лицами, начисленная за II квартал 2024 г., в связи с тем, что сроки сдачи декларации и оплаты налогового сбора по декларации — до 25-го числа месяца, следующего за отчетным кварталом; 
-51 тыс.руб.- задатки по процедуре торгов за продажу права аренды. По состоянию на 01.07.2024 договоры не заключены;
-256 тыс.руб. – исполнительные листы в пользу юридических лиц. Срок оплаты июль-август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</si>
</sst>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Red]\-#,##0.00\ "/>
    <numFmt numFmtId="166" formatCode="#,##0_ ;[Red]\-#,##0\ "/>
  </numFmts>
  <fonts count="13" x14ac:knownFonts="1">
    <font>
      <sz val="10"/>
      <name val="Arial Cyr"/>
      <charset val="204"/>
    </font>
    <font>
      <sz val="11"/>
      <name val="Times New Roman"/>
      <family val="1"/>
      <charset val="204"/>
    </font>
    <font>
      <sz val="10"/>
      <color theme="1"/>
      <name val="Calibri"/>
      <family val="2"/>
      <charset val="204"/>
      <scheme val="minor"/>
    </font>
    <font>
      <sz val="10"/>
      <name val="Arial Cyr"/>
      <charset val="204"/>
    </font>
    <font>
      <sz val="11"/>
      <color rgb="FFFF0000"/>
      <name val="Times New Roman"/>
      <family val="1"/>
      <charset val="204"/>
    </font>
    <font>
      <sz val="9"/>
      <name val="Times New Roman"/>
      <family val="1"/>
      <charset val="204"/>
    </font>
    <font>
      <b/>
      <sz val="12"/>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
      <sz val="12"/>
      <color rgb="FFFF0000"/>
      <name val="Times New Roman"/>
      <family val="1"/>
      <charset val="204"/>
    </font>
    <font>
      <sz val="12"/>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3" fillId="0" borderId="0"/>
    <xf numFmtId="164" fontId="3" fillId="0" borderId="0" applyFont="0" applyFill="0" applyBorder="0" applyAlignment="0" applyProtection="0"/>
  </cellStyleXfs>
  <cellXfs count="47">
    <xf numFmtId="0" fontId="0" fillId="0" borderId="0" xfId="0"/>
    <xf numFmtId="0" fontId="1" fillId="0" borderId="0" xfId="0" applyFont="1"/>
    <xf numFmtId="0" fontId="1" fillId="0" borderId="0" xfId="0" applyFont="1" applyAlignment="1">
      <alignment horizontal="center"/>
    </xf>
    <xf numFmtId="0" fontId="1" fillId="2" borderId="0" xfId="0" applyFont="1" applyFill="1"/>
    <xf numFmtId="0" fontId="1" fillId="0" borderId="0" xfId="0" applyFont="1" applyAlignment="1">
      <alignment horizontal="left"/>
    </xf>
    <xf numFmtId="165" fontId="1" fillId="0" borderId="0" xfId="0" applyNumberFormat="1" applyFont="1" applyAlignment="1">
      <alignment horizontal="right"/>
    </xf>
    <xf numFmtId="0" fontId="4" fillId="0" borderId="0" xfId="0" applyFont="1" applyAlignment="1">
      <alignment horizontal="center"/>
    </xf>
    <xf numFmtId="0" fontId="4" fillId="0" borderId="0" xfId="0" applyFont="1"/>
    <xf numFmtId="0" fontId="5" fillId="0" borderId="0" xfId="0" applyFont="1" applyAlignment="1">
      <alignment horizontal="right"/>
    </xf>
    <xf numFmtId="0" fontId="5" fillId="0" borderId="0" xfId="0" applyFont="1"/>
    <xf numFmtId="0" fontId="1" fillId="0" borderId="0" xfId="0" applyFont="1" applyAlignment="1">
      <alignment wrapText="1"/>
    </xf>
    <xf numFmtId="0" fontId="8" fillId="0" borderId="0" xfId="0" applyFont="1" applyAlignment="1">
      <alignment horizontal="right"/>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horizontal="center"/>
    </xf>
    <xf numFmtId="0" fontId="8" fillId="0" borderId="1" xfId="0" applyFont="1" applyBorder="1" applyAlignment="1">
      <alignment horizontal="center" wrapText="1"/>
    </xf>
    <xf numFmtId="166" fontId="8" fillId="0" borderId="1" xfId="0" applyNumberFormat="1" applyFont="1" applyBorder="1" applyAlignment="1">
      <alignment horizontal="center"/>
    </xf>
    <xf numFmtId="3" fontId="8" fillId="0" borderId="1" xfId="0" applyNumberFormat="1" applyFont="1" applyBorder="1" applyAlignment="1">
      <alignment horizontal="center"/>
    </xf>
    <xf numFmtId="166" fontId="8" fillId="0" borderId="3" xfId="0" applyNumberFormat="1" applyFont="1" applyBorder="1" applyAlignment="1">
      <alignment horizontal="center"/>
    </xf>
    <xf numFmtId="166" fontId="8" fillId="0" borderId="1" xfId="0" applyNumberFormat="1" applyFont="1" applyBorder="1" applyAlignment="1">
      <alignment horizontal="left" wrapText="1"/>
    </xf>
    <xf numFmtId="0" fontId="8" fillId="0" borderId="1" xfId="0" applyFont="1" applyBorder="1" applyAlignment="1">
      <alignment horizontal="left" wrapText="1"/>
    </xf>
    <xf numFmtId="166" fontId="9" fillId="0" borderId="1" xfId="2" applyNumberFormat="1" applyFont="1" applyBorder="1" applyAlignment="1">
      <alignment horizontal="center"/>
    </xf>
    <xf numFmtId="1" fontId="8" fillId="0" borderId="1" xfId="0" applyNumberFormat="1" applyFont="1" applyBorder="1" applyAlignment="1">
      <alignment horizontal="center"/>
    </xf>
    <xf numFmtId="0" fontId="6" fillId="0" borderId="1" xfId="0" applyFont="1" applyBorder="1" applyAlignment="1">
      <alignment horizontal="justify"/>
    </xf>
    <xf numFmtId="0" fontId="10" fillId="0" borderId="1" xfId="0" applyFont="1" applyBorder="1" applyAlignment="1">
      <alignment horizontal="center" wrapText="1"/>
    </xf>
    <xf numFmtId="166" fontId="8" fillId="0" borderId="1" xfId="0" applyNumberFormat="1" applyFont="1" applyBorder="1" applyAlignment="1">
      <alignment horizontal="center" wrapText="1"/>
    </xf>
    <xf numFmtId="166" fontId="8" fillId="0" borderId="1" xfId="1" applyNumberFormat="1" applyFont="1" applyBorder="1" applyAlignment="1">
      <alignment horizontal="center"/>
    </xf>
    <xf numFmtId="3" fontId="8" fillId="0" borderId="1" xfId="0" applyNumberFormat="1" applyFont="1" applyBorder="1" applyAlignment="1">
      <alignment horizontal="center" wrapText="1"/>
    </xf>
    <xf numFmtId="1" fontId="11" fillId="0" borderId="1" xfId="0" applyNumberFormat="1" applyFont="1" applyBorder="1" applyAlignment="1">
      <alignment horizontal="center"/>
    </xf>
    <xf numFmtId="0" fontId="8" fillId="0" borderId="1" xfId="0" applyFont="1" applyBorder="1" applyAlignment="1">
      <alignment wrapText="1"/>
    </xf>
    <xf numFmtId="166" fontId="8" fillId="0" borderId="2" xfId="0" applyNumberFormat="1" applyFont="1" applyBorder="1" applyAlignment="1">
      <alignment horizontal="left" wrapText="1"/>
    </xf>
    <xf numFmtId="3" fontId="8" fillId="0" borderId="1" xfId="3" applyNumberFormat="1" applyFont="1" applyFill="1" applyBorder="1" applyAlignment="1" applyProtection="1">
      <alignment horizontal="center"/>
    </xf>
    <xf numFmtId="166" fontId="6" fillId="0" borderId="1" xfId="0" applyNumberFormat="1" applyFont="1" applyBorder="1" applyAlignment="1">
      <alignment horizontal="center"/>
    </xf>
    <xf numFmtId="0" fontId="8" fillId="0" borderId="0" xfId="0" applyFont="1"/>
    <xf numFmtId="0" fontId="8" fillId="0" borderId="0" xfId="0" applyFont="1" applyAlignment="1">
      <alignment horizontal="right"/>
    </xf>
    <xf numFmtId="0" fontId="8" fillId="0" borderId="0" xfId="0" applyFont="1" applyAlignment="1">
      <alignment horizontal="left" wrapText="1"/>
    </xf>
    <xf numFmtId="0" fontId="8" fillId="0" borderId="4" xfId="0" applyFont="1" applyBorder="1" applyAlignment="1">
      <alignment horizontal="left" wrapText="1"/>
    </xf>
    <xf numFmtId="0" fontId="12" fillId="0" borderId="4" xfId="0" applyFont="1" applyBorder="1" applyAlignment="1">
      <alignment horizontal="left" wrapText="1"/>
    </xf>
    <xf numFmtId="0" fontId="6" fillId="2" borderId="1" xfId="0" applyFont="1" applyFill="1" applyBorder="1" applyAlignment="1">
      <alignment horizontal="center"/>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cellXfs>
  <cellStyles count="4">
    <cellStyle name="Обычный" xfId="0" builtinId="0"/>
    <cellStyle name="Обычный 2" xfId="1" xr:uid="{00000000-0005-0000-0000-000001000000}"/>
    <cellStyle name="Обычный 3" xfId="2" xr:uid="{00000000-0005-0000-0000-000002000000}"/>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7E48C-E9AF-4BA8-A951-5FBC16AE709F}">
  <sheetPr>
    <pageSetUpPr fitToPage="1"/>
  </sheetPr>
  <dimension ref="A1:O54"/>
  <sheetViews>
    <sheetView tabSelected="1" view="pageBreakPreview" topLeftCell="A26" zoomScaleNormal="100" zoomScaleSheetLayoutView="100" workbookViewId="0">
      <selection activeCell="O29" sqref="O29"/>
    </sheetView>
  </sheetViews>
  <sheetFormatPr defaultColWidth="9.140625" defaultRowHeight="15" x14ac:dyDescent="0.25"/>
  <cols>
    <col min="1" max="1" width="4.85546875" style="2" bestFit="1" customWidth="1"/>
    <col min="2" max="2" width="21.28515625" style="2" customWidth="1"/>
    <col min="3" max="3" width="17" style="1" customWidth="1"/>
    <col min="4" max="4" width="11.28515625" style="1" hidden="1" customWidth="1"/>
    <col min="5" max="5" width="16.28515625" style="1" customWidth="1"/>
    <col min="6" max="6" width="1.42578125" style="1" hidden="1" customWidth="1"/>
    <col min="7" max="7" width="14.7109375" style="1" customWidth="1"/>
    <col min="8" max="8" width="9.5703125" style="1" hidden="1" customWidth="1"/>
    <col min="9" max="9" width="109" style="9" customWidth="1"/>
    <col min="10" max="12" width="0" style="1" hidden="1" customWidth="1"/>
    <col min="13" max="14" width="9.140625" style="1"/>
    <col min="15" max="15" width="53.5703125" style="1" customWidth="1"/>
    <col min="16" max="16384" width="9.140625" style="1"/>
  </cols>
  <sheetData>
    <row r="1" spans="1:15" s="5" customFormat="1" ht="15" customHeight="1" x14ac:dyDescent="0.25">
      <c r="A1" s="34" t="s">
        <v>25</v>
      </c>
      <c r="B1" s="34"/>
      <c r="C1" s="34"/>
      <c r="D1" s="34"/>
      <c r="E1" s="34"/>
      <c r="F1" s="34"/>
      <c r="G1" s="34"/>
      <c r="H1" s="34"/>
      <c r="I1" s="34"/>
    </row>
    <row r="2" spans="1:15" s="5" customFormat="1" ht="15.75" x14ac:dyDescent="0.25">
      <c r="A2" s="34" t="s">
        <v>20</v>
      </c>
      <c r="B2" s="34"/>
      <c r="C2" s="34"/>
      <c r="D2" s="34"/>
      <c r="E2" s="34"/>
      <c r="F2" s="34"/>
      <c r="G2" s="34"/>
      <c r="H2" s="34"/>
      <c r="I2" s="34"/>
    </row>
    <row r="3" spans="1:15" s="5" customFormat="1" ht="15.75" x14ac:dyDescent="0.25">
      <c r="A3" s="34" t="s">
        <v>29</v>
      </c>
      <c r="B3" s="34"/>
      <c r="C3" s="34"/>
      <c r="D3" s="34"/>
      <c r="E3" s="34"/>
      <c r="F3" s="34"/>
      <c r="G3" s="34"/>
      <c r="H3" s="34"/>
      <c r="I3" s="34"/>
    </row>
    <row r="4" spans="1:15" x14ac:dyDescent="0.25">
      <c r="I4" s="8"/>
    </row>
    <row r="5" spans="1:15" ht="41.25" customHeight="1" x14ac:dyDescent="0.25">
      <c r="A5" s="39" t="s">
        <v>30</v>
      </c>
      <c r="B5" s="39"/>
      <c r="C5" s="39"/>
      <c r="D5" s="39"/>
      <c r="E5" s="39"/>
      <c r="F5" s="39"/>
      <c r="G5" s="39"/>
      <c r="H5" s="39"/>
      <c r="I5" s="39"/>
    </row>
    <row r="6" spans="1:15" ht="15.75" x14ac:dyDescent="0.25">
      <c r="C6" s="6"/>
      <c r="D6" s="6"/>
      <c r="E6" s="6"/>
      <c r="F6" s="6"/>
      <c r="G6" s="7"/>
      <c r="I6" s="11" t="s">
        <v>0</v>
      </c>
    </row>
    <row r="7" spans="1:15" ht="19.5" customHeight="1" x14ac:dyDescent="0.25">
      <c r="A7" s="41" t="s">
        <v>4</v>
      </c>
      <c r="B7" s="42"/>
      <c r="C7" s="40" t="s">
        <v>31</v>
      </c>
      <c r="D7" s="40"/>
      <c r="E7" s="40" t="s">
        <v>32</v>
      </c>
      <c r="F7" s="40"/>
      <c r="G7" s="40" t="s">
        <v>3</v>
      </c>
      <c r="H7" s="40"/>
      <c r="I7" s="40" t="s">
        <v>7</v>
      </c>
    </row>
    <row r="8" spans="1:15" ht="45" customHeight="1" x14ac:dyDescent="0.25">
      <c r="A8" s="43"/>
      <c r="B8" s="44"/>
      <c r="C8" s="40"/>
      <c r="D8" s="40"/>
      <c r="E8" s="40"/>
      <c r="F8" s="40"/>
      <c r="G8" s="40"/>
      <c r="H8" s="40"/>
      <c r="I8" s="40"/>
    </row>
    <row r="9" spans="1:15" ht="49.5" hidden="1" customHeight="1" x14ac:dyDescent="0.25">
      <c r="A9" s="45"/>
      <c r="B9" s="46"/>
      <c r="C9" s="13" t="s">
        <v>1</v>
      </c>
      <c r="D9" s="12" t="s">
        <v>2</v>
      </c>
      <c r="E9" s="13" t="s">
        <v>1</v>
      </c>
      <c r="F9" s="12" t="s">
        <v>2</v>
      </c>
      <c r="G9" s="13" t="s">
        <v>1</v>
      </c>
      <c r="H9" s="12" t="s">
        <v>2</v>
      </c>
      <c r="I9" s="40"/>
    </row>
    <row r="10" spans="1:15" ht="189" x14ac:dyDescent="0.25">
      <c r="A10" s="14">
        <v>900</v>
      </c>
      <c r="B10" s="15" t="s">
        <v>5</v>
      </c>
      <c r="C10" s="16">
        <v>9004</v>
      </c>
      <c r="D10" s="16"/>
      <c r="E10" s="16">
        <v>10160</v>
      </c>
      <c r="F10" s="16"/>
      <c r="G10" s="17">
        <f>SUM(E10-C10)</f>
        <v>1156</v>
      </c>
      <c r="H10" s="18">
        <f>SUM(F10-D10)</f>
        <v>0</v>
      </c>
      <c r="I10" s="19" t="s">
        <v>35</v>
      </c>
    </row>
    <row r="11" spans="1:15" ht="94.5" x14ac:dyDescent="0.25">
      <c r="A11" s="14">
        <v>901</v>
      </c>
      <c r="B11" s="15" t="s">
        <v>24</v>
      </c>
      <c r="C11" s="16">
        <v>489</v>
      </c>
      <c r="D11" s="16"/>
      <c r="E11" s="16">
        <v>584</v>
      </c>
      <c r="F11" s="16"/>
      <c r="G11" s="17">
        <f t="shared" ref="G11:H30" si="0">SUM(E11-C11)</f>
        <v>95</v>
      </c>
      <c r="H11" s="18">
        <f t="shared" si="0"/>
        <v>0</v>
      </c>
      <c r="I11" s="19" t="s">
        <v>36</v>
      </c>
      <c r="O11" s="10"/>
    </row>
    <row r="12" spans="1:15" ht="126" x14ac:dyDescent="0.25">
      <c r="A12" s="14">
        <v>901</v>
      </c>
      <c r="B12" s="15" t="s">
        <v>8</v>
      </c>
      <c r="C12" s="16">
        <v>41299</v>
      </c>
      <c r="D12" s="16"/>
      <c r="E12" s="16">
        <v>50932</v>
      </c>
      <c r="F12" s="16"/>
      <c r="G12" s="17">
        <f t="shared" si="0"/>
        <v>9633</v>
      </c>
      <c r="H12" s="18">
        <f t="shared" si="0"/>
        <v>0</v>
      </c>
      <c r="I12" s="19" t="s">
        <v>37</v>
      </c>
    </row>
    <row r="13" spans="1:15" ht="220.5" x14ac:dyDescent="0.25">
      <c r="A13" s="14"/>
      <c r="B13" s="15" t="s">
        <v>33</v>
      </c>
      <c r="C13" s="16">
        <v>191828</v>
      </c>
      <c r="D13" s="16"/>
      <c r="E13" s="16">
        <v>101475</v>
      </c>
      <c r="F13" s="16"/>
      <c r="G13" s="17">
        <f t="shared" si="0"/>
        <v>-90353</v>
      </c>
      <c r="H13" s="18">
        <f t="shared" si="0"/>
        <v>0</v>
      </c>
      <c r="I13" s="20" t="s">
        <v>38</v>
      </c>
    </row>
    <row r="14" spans="1:15" ht="146.25" customHeight="1" x14ac:dyDescent="0.25">
      <c r="A14" s="14">
        <v>902</v>
      </c>
      <c r="B14" s="15" t="s">
        <v>22</v>
      </c>
      <c r="C14" s="16">
        <f>515437-510000</f>
        <v>5437</v>
      </c>
      <c r="D14" s="16"/>
      <c r="E14" s="16">
        <f>616145-610000</f>
        <v>6145</v>
      </c>
      <c r="F14" s="16"/>
      <c r="G14" s="17">
        <f t="shared" si="0"/>
        <v>708</v>
      </c>
      <c r="H14" s="18">
        <f t="shared" si="0"/>
        <v>0</v>
      </c>
      <c r="I14" s="20" t="s">
        <v>39</v>
      </c>
    </row>
    <row r="15" spans="1:15" ht="204.75" x14ac:dyDescent="0.25">
      <c r="A15" s="14">
        <v>903</v>
      </c>
      <c r="B15" s="15" t="s">
        <v>23</v>
      </c>
      <c r="C15" s="16">
        <v>1438</v>
      </c>
      <c r="D15" s="16"/>
      <c r="E15" s="16">
        <v>397</v>
      </c>
      <c r="F15" s="16"/>
      <c r="G15" s="17">
        <f t="shared" si="0"/>
        <v>-1041</v>
      </c>
      <c r="H15" s="18">
        <f t="shared" si="0"/>
        <v>0</v>
      </c>
      <c r="I15" s="20" t="s">
        <v>50</v>
      </c>
    </row>
    <row r="16" spans="1:15" ht="283.5" x14ac:dyDescent="0.25">
      <c r="A16" s="14">
        <v>906</v>
      </c>
      <c r="B16" s="15" t="s">
        <v>9</v>
      </c>
      <c r="C16" s="16">
        <v>7670</v>
      </c>
      <c r="D16" s="16"/>
      <c r="E16" s="16">
        <v>10448</v>
      </c>
      <c r="F16" s="16"/>
      <c r="G16" s="17">
        <f t="shared" si="0"/>
        <v>2778</v>
      </c>
      <c r="H16" s="18">
        <f t="shared" si="0"/>
        <v>0</v>
      </c>
      <c r="I16" s="20" t="s">
        <v>40</v>
      </c>
    </row>
    <row r="17" spans="1:14" ht="315" x14ac:dyDescent="0.25">
      <c r="A17" s="14">
        <v>909</v>
      </c>
      <c r="B17" s="15" t="s">
        <v>10</v>
      </c>
      <c r="C17" s="16">
        <v>1202</v>
      </c>
      <c r="D17" s="16"/>
      <c r="E17" s="16">
        <v>2252</v>
      </c>
      <c r="F17" s="16"/>
      <c r="G17" s="17">
        <f t="shared" si="0"/>
        <v>1050</v>
      </c>
      <c r="H17" s="18">
        <f t="shared" si="0"/>
        <v>0</v>
      </c>
      <c r="I17" s="20" t="s">
        <v>41</v>
      </c>
    </row>
    <row r="18" spans="1:14" ht="94.5" hidden="1" x14ac:dyDescent="0.25">
      <c r="A18" s="14">
        <v>910</v>
      </c>
      <c r="B18" s="15" t="s">
        <v>11</v>
      </c>
      <c r="C18" s="16">
        <v>0</v>
      </c>
      <c r="D18" s="16"/>
      <c r="E18" s="16">
        <v>0</v>
      </c>
      <c r="F18" s="16"/>
      <c r="G18" s="17">
        <f t="shared" si="0"/>
        <v>0</v>
      </c>
      <c r="H18" s="18">
        <f t="shared" si="0"/>
        <v>0</v>
      </c>
      <c r="I18" s="19"/>
    </row>
    <row r="19" spans="1:14" ht="78.75" hidden="1" x14ac:dyDescent="0.25">
      <c r="A19" s="14">
        <v>912</v>
      </c>
      <c r="B19" s="15" t="s">
        <v>12</v>
      </c>
      <c r="C19" s="21">
        <v>0</v>
      </c>
      <c r="D19" s="22"/>
      <c r="E19" s="21">
        <v>0</v>
      </c>
      <c r="F19" s="22"/>
      <c r="G19" s="17">
        <f t="shared" si="0"/>
        <v>0</v>
      </c>
      <c r="H19" s="18">
        <f t="shared" si="0"/>
        <v>0</v>
      </c>
      <c r="I19" s="23"/>
    </row>
    <row r="20" spans="1:14" ht="98.25" customHeight="1" x14ac:dyDescent="0.25">
      <c r="A20" s="24">
        <v>913</v>
      </c>
      <c r="B20" s="25" t="s">
        <v>13</v>
      </c>
      <c r="C20" s="17">
        <v>869</v>
      </c>
      <c r="D20" s="16"/>
      <c r="E20" s="17">
        <v>1164</v>
      </c>
      <c r="F20" s="16"/>
      <c r="G20" s="17">
        <f t="shared" si="0"/>
        <v>295</v>
      </c>
      <c r="H20" s="18">
        <f t="shared" si="0"/>
        <v>0</v>
      </c>
      <c r="I20" s="20" t="s">
        <v>42</v>
      </c>
    </row>
    <row r="21" spans="1:14" ht="93" customHeight="1" x14ac:dyDescent="0.25">
      <c r="A21" s="14">
        <v>914</v>
      </c>
      <c r="B21" s="15" t="s">
        <v>14</v>
      </c>
      <c r="C21" s="16">
        <v>632</v>
      </c>
      <c r="D21" s="16"/>
      <c r="E21" s="16">
        <v>1697</v>
      </c>
      <c r="F21" s="16"/>
      <c r="G21" s="17">
        <f t="shared" si="0"/>
        <v>1065</v>
      </c>
      <c r="H21" s="18">
        <f t="shared" si="0"/>
        <v>0</v>
      </c>
      <c r="I21" s="20" t="s">
        <v>43</v>
      </c>
    </row>
    <row r="22" spans="1:14" ht="94.5" x14ac:dyDescent="0.25">
      <c r="A22" s="14">
        <v>915</v>
      </c>
      <c r="B22" s="15" t="s">
        <v>21</v>
      </c>
      <c r="C22" s="16">
        <v>2321</v>
      </c>
      <c r="D22" s="22"/>
      <c r="E22" s="16">
        <v>611</v>
      </c>
      <c r="F22" s="22"/>
      <c r="G22" s="17">
        <f t="shared" si="0"/>
        <v>-1710</v>
      </c>
      <c r="H22" s="18">
        <f t="shared" si="0"/>
        <v>0</v>
      </c>
      <c r="I22" s="20" t="s">
        <v>44</v>
      </c>
    </row>
    <row r="23" spans="1:14" ht="94.5" hidden="1" x14ac:dyDescent="0.25">
      <c r="A23" s="14">
        <v>917</v>
      </c>
      <c r="B23" s="15" t="s">
        <v>15</v>
      </c>
      <c r="C23" s="16">
        <v>0</v>
      </c>
      <c r="D23" s="26"/>
      <c r="E23" s="16">
        <v>0</v>
      </c>
      <c r="F23" s="26"/>
      <c r="G23" s="17">
        <f t="shared" si="0"/>
        <v>0</v>
      </c>
      <c r="H23" s="18">
        <f t="shared" si="0"/>
        <v>0</v>
      </c>
      <c r="I23" s="20"/>
    </row>
    <row r="24" spans="1:14" ht="173.25" x14ac:dyDescent="0.25">
      <c r="A24" s="14">
        <v>920</v>
      </c>
      <c r="B24" s="15" t="s">
        <v>16</v>
      </c>
      <c r="C24" s="16">
        <v>1376</v>
      </c>
      <c r="D24" s="16"/>
      <c r="E24" s="16">
        <v>1582</v>
      </c>
      <c r="F24" s="16"/>
      <c r="G24" s="17">
        <f t="shared" si="0"/>
        <v>206</v>
      </c>
      <c r="H24" s="18">
        <f t="shared" si="0"/>
        <v>0</v>
      </c>
      <c r="I24" s="20" t="s">
        <v>45</v>
      </c>
    </row>
    <row r="25" spans="1:14" ht="94.5" x14ac:dyDescent="0.25">
      <c r="A25" s="14">
        <v>921</v>
      </c>
      <c r="B25" s="27" t="s">
        <v>17</v>
      </c>
      <c r="C25" s="22">
        <v>24</v>
      </c>
      <c r="D25" s="28"/>
      <c r="E25" s="22">
        <v>0</v>
      </c>
      <c r="F25" s="28"/>
      <c r="G25" s="17">
        <f t="shared" si="0"/>
        <v>-24</v>
      </c>
      <c r="H25" s="18">
        <f t="shared" si="0"/>
        <v>0</v>
      </c>
      <c r="I25" s="29"/>
    </row>
    <row r="26" spans="1:14" s="3" customFormat="1" ht="63" x14ac:dyDescent="0.25">
      <c r="A26" s="14">
        <v>922</v>
      </c>
      <c r="B26" s="15" t="s">
        <v>34</v>
      </c>
      <c r="C26" s="16">
        <v>1528</v>
      </c>
      <c r="D26" s="16"/>
      <c r="E26" s="16">
        <v>1538</v>
      </c>
      <c r="F26" s="16"/>
      <c r="G26" s="17">
        <f>SUM(E26-C26)</f>
        <v>10</v>
      </c>
      <c r="H26" s="18">
        <f>SUM(F26-D26)</f>
        <v>0</v>
      </c>
      <c r="I26" s="30" t="s">
        <v>46</v>
      </c>
    </row>
    <row r="27" spans="1:14" ht="141.75" x14ac:dyDescent="0.25">
      <c r="A27" s="14">
        <v>923</v>
      </c>
      <c r="B27" s="15" t="s">
        <v>19</v>
      </c>
      <c r="C27" s="16">
        <v>9006</v>
      </c>
      <c r="D27" s="16"/>
      <c r="E27" s="16">
        <v>9421</v>
      </c>
      <c r="F27" s="16"/>
      <c r="G27" s="17">
        <f t="shared" si="0"/>
        <v>415</v>
      </c>
      <c r="H27" s="18">
        <f t="shared" si="0"/>
        <v>0</v>
      </c>
      <c r="I27" s="29" t="s">
        <v>47</v>
      </c>
    </row>
    <row r="28" spans="1:14" ht="110.25" x14ac:dyDescent="0.25">
      <c r="A28" s="14">
        <v>924</v>
      </c>
      <c r="B28" s="15" t="s">
        <v>18</v>
      </c>
      <c r="C28" s="16">
        <v>1817</v>
      </c>
      <c r="D28" s="31"/>
      <c r="E28" s="16">
        <v>2867</v>
      </c>
      <c r="F28" s="31"/>
      <c r="G28" s="17">
        <f t="shared" si="0"/>
        <v>1050</v>
      </c>
      <c r="H28" s="18">
        <f t="shared" si="0"/>
        <v>0</v>
      </c>
      <c r="I28" s="29" t="s">
        <v>48</v>
      </c>
    </row>
    <row r="29" spans="1:14" ht="112.5" customHeight="1" x14ac:dyDescent="0.25">
      <c r="A29" s="14">
        <v>926</v>
      </c>
      <c r="B29" s="15" t="s">
        <v>28</v>
      </c>
      <c r="C29" s="16">
        <v>19083</v>
      </c>
      <c r="D29" s="16"/>
      <c r="E29" s="16">
        <v>7770</v>
      </c>
      <c r="F29" s="16"/>
      <c r="G29" s="17">
        <f t="shared" si="0"/>
        <v>-11313</v>
      </c>
      <c r="H29" s="18">
        <f t="shared" si="0"/>
        <v>0</v>
      </c>
      <c r="I29" s="19" t="s">
        <v>49</v>
      </c>
    </row>
    <row r="30" spans="1:14" s="3" customFormat="1" ht="29.25" customHeight="1" x14ac:dyDescent="0.25">
      <c r="A30" s="38" t="s">
        <v>6</v>
      </c>
      <c r="B30" s="38"/>
      <c r="C30" s="32">
        <f>SUM(C10:C29)</f>
        <v>295023</v>
      </c>
      <c r="D30" s="32">
        <f>SUM(D10:D29)</f>
        <v>0</v>
      </c>
      <c r="E30" s="32">
        <f>SUM(E10:E29)</f>
        <v>209043</v>
      </c>
      <c r="F30" s="32">
        <f>SUM(F10:F29)</f>
        <v>0</v>
      </c>
      <c r="G30" s="32">
        <f t="shared" si="0"/>
        <v>-85980</v>
      </c>
      <c r="H30" s="18">
        <f t="shared" si="0"/>
        <v>0</v>
      </c>
      <c r="I30" s="19"/>
      <c r="J30" s="1"/>
      <c r="K30" s="1"/>
      <c r="L30" s="1"/>
      <c r="M30" s="1"/>
      <c r="N30" s="1"/>
    </row>
    <row r="31" spans="1:14" ht="27" customHeight="1" x14ac:dyDescent="0.25">
      <c r="A31" s="36"/>
      <c r="B31" s="37"/>
      <c r="C31" s="37"/>
      <c r="D31" s="37"/>
      <c r="E31" s="37"/>
      <c r="F31" s="37"/>
      <c r="G31" s="37"/>
      <c r="H31" s="37"/>
      <c r="I31" s="37"/>
    </row>
    <row r="32" spans="1:14" ht="15" customHeight="1" x14ac:dyDescent="0.25">
      <c r="A32" s="35" t="s">
        <v>26</v>
      </c>
      <c r="B32" s="35"/>
      <c r="C32" s="35"/>
      <c r="D32" s="35"/>
      <c r="E32" s="35"/>
      <c r="F32" s="35"/>
      <c r="G32" s="35"/>
      <c r="H32" s="33"/>
      <c r="I32" s="34" t="s">
        <v>27</v>
      </c>
    </row>
    <row r="33" spans="1:9" ht="15.75" x14ac:dyDescent="0.25">
      <c r="A33" s="35"/>
      <c r="B33" s="35"/>
      <c r="C33" s="35"/>
      <c r="D33" s="35"/>
      <c r="E33" s="35"/>
      <c r="F33" s="35"/>
      <c r="G33" s="35"/>
      <c r="H33" s="33"/>
      <c r="I33" s="34"/>
    </row>
    <row r="34" spans="1:9" x14ac:dyDescent="0.25">
      <c r="A34" s="4"/>
    </row>
    <row r="49" spans="2:2" x14ac:dyDescent="0.25">
      <c r="B49" s="1"/>
    </row>
    <row r="50" spans="2:2" x14ac:dyDescent="0.25">
      <c r="B50" s="1"/>
    </row>
    <row r="51" spans="2:2" x14ac:dyDescent="0.25">
      <c r="B51" s="1"/>
    </row>
    <row r="52" spans="2:2" x14ac:dyDescent="0.25">
      <c r="B52" s="1"/>
    </row>
    <row r="53" spans="2:2" x14ac:dyDescent="0.25">
      <c r="B53" s="1"/>
    </row>
    <row r="54" spans="2:2" x14ac:dyDescent="0.25">
      <c r="B54" s="1"/>
    </row>
  </sheetData>
  <mergeCells count="13">
    <mergeCell ref="A1:I1"/>
    <mergeCell ref="A32:G33"/>
    <mergeCell ref="I32:I33"/>
    <mergeCell ref="A31:I31"/>
    <mergeCell ref="A30:B30"/>
    <mergeCell ref="A2:I2"/>
    <mergeCell ref="A3:I3"/>
    <mergeCell ref="A5:I5"/>
    <mergeCell ref="C7:D8"/>
    <mergeCell ref="E7:F8"/>
    <mergeCell ref="G7:H8"/>
    <mergeCell ref="I7:I9"/>
    <mergeCell ref="A7:B9"/>
  </mergeCells>
  <pageMargins left="0.11811023622047245" right="0.11811023622047245" top="0.34" bottom="0.23" header="0.18" footer="0.16"/>
  <pageSetup paperSize="9" scale="80"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аналогичным пер.прош.года</vt:lpstr>
      <vt:lpstr>'с аналогичным пер.прош.года'!Заголовки_для_печати</vt:lpstr>
      <vt:lpstr>'с аналогичным пер.прош.года'!Область_печати</vt:lpstr>
    </vt:vector>
  </TitlesOfParts>
  <Company>depfin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Дементьева</dc:creator>
  <cp:lastModifiedBy>Тананыкина Анна Викторовна</cp:lastModifiedBy>
  <cp:lastPrinted>2024-07-24T10:21:34Z</cp:lastPrinted>
  <dcterms:created xsi:type="dcterms:W3CDTF">2007-04-04T03:54:49Z</dcterms:created>
  <dcterms:modified xsi:type="dcterms:W3CDTF">2024-07-24T10:22:00Z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